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bergez\Downloads\DAF_2025-001522-Espaces verts PAU\3 - DCE-PUB\BPU\"/>
    </mc:Choice>
  </mc:AlternateContent>
  <bookViews>
    <workbookView xWindow="0" yWindow="0" windowWidth="28800" windowHeight="11400"/>
  </bookViews>
  <sheets>
    <sheet name="BPU (prestations à la demande)" sheetId="2" r:id="rId1"/>
    <sheet name="DQE (panier type)" sheetId="3" r:id="rId2"/>
    <sheet name="Synthèse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3" l="1"/>
  <c r="H29" i="3" l="1"/>
  <c r="G27" i="2"/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H18" i="3" l="1"/>
  <c r="H21" i="3" l="1"/>
  <c r="H22" i="3"/>
  <c r="H23" i="3"/>
  <c r="G21" i="2"/>
  <c r="G22" i="2"/>
  <c r="G23" i="2"/>
  <c r="G24" i="2"/>
  <c r="G16" i="2" l="1"/>
  <c r="G17" i="2"/>
  <c r="G18" i="2"/>
  <c r="G19" i="2"/>
  <c r="G20" i="2"/>
  <c r="H5" i="3" l="1"/>
  <c r="H6" i="3"/>
  <c r="H7" i="3"/>
  <c r="H8" i="3"/>
  <c r="H9" i="3"/>
  <c r="H10" i="3"/>
  <c r="H13" i="3"/>
  <c r="H15" i="3"/>
  <c r="F4" i="3"/>
  <c r="H4" i="3" s="1"/>
  <c r="F8" i="4" l="1"/>
  <c r="H27" i="3" l="1"/>
  <c r="H31" i="3" l="1"/>
  <c r="F10" i="4" s="1"/>
  <c r="F13" i="4" s="1"/>
  <c r="F6" i="4"/>
  <c r="G5" i="2"/>
  <c r="G6" i="2"/>
  <c r="G7" i="2"/>
  <c r="G8" i="2"/>
  <c r="G9" i="2"/>
  <c r="G10" i="2"/>
  <c r="G11" i="2"/>
  <c r="G12" i="2"/>
  <c r="G13" i="2"/>
  <c r="G14" i="2"/>
  <c r="G15" i="2"/>
  <c r="G4" i="2"/>
</calcChain>
</file>

<file path=xl/sharedStrings.xml><?xml version="1.0" encoding="utf-8"?>
<sst xmlns="http://schemas.openxmlformats.org/spreadsheetml/2006/main" count="165" uniqueCount="62">
  <si>
    <t>Prestation</t>
  </si>
  <si>
    <t>N° Prix</t>
  </si>
  <si>
    <t>BPU 01</t>
  </si>
  <si>
    <t>BPU 02</t>
  </si>
  <si>
    <t>BPU 03</t>
  </si>
  <si>
    <t>BPU 04</t>
  </si>
  <si>
    <t>BPU 05</t>
  </si>
  <si>
    <t>BPU 06</t>
  </si>
  <si>
    <t>BPU 07</t>
  </si>
  <si>
    <t>BPU 08</t>
  </si>
  <si>
    <t>BPU 09</t>
  </si>
  <si>
    <t>BPU 10</t>
  </si>
  <si>
    <t>Unité</t>
  </si>
  <si>
    <t>Prix unitaire
en € HT</t>
  </si>
  <si>
    <t>BPU 11</t>
  </si>
  <si>
    <t>BPU 12</t>
  </si>
  <si>
    <t>BPU 13</t>
  </si>
  <si>
    <t>BPU 14</t>
  </si>
  <si>
    <t>BPU 15</t>
  </si>
  <si>
    <t>TOTAL
estimatif</t>
  </si>
  <si>
    <r>
      <t xml:space="preserve">SYNTHESE
(document non contractuel - destiné à l'analyse)
</t>
    </r>
    <r>
      <rPr>
        <b/>
        <sz val="10"/>
        <color rgb="FFFF0000"/>
        <rFont val="Marianne"/>
        <family val="3"/>
      </rPr>
      <t>ce document se remplit automatiquement</t>
    </r>
  </si>
  <si>
    <r>
      <t xml:space="preserve">Détail quantitatif estimatif
(document non contractuel - destiné à l'analyse)
</t>
    </r>
    <r>
      <rPr>
        <b/>
        <sz val="10"/>
        <color rgb="FFFF0000"/>
        <rFont val="Marianne"/>
        <family val="3"/>
      </rPr>
      <t>ce document se remplit automatiquement</t>
    </r>
  </si>
  <si>
    <t>Taux de TVA</t>
  </si>
  <si>
    <t>TOTAL DQE HT</t>
  </si>
  <si>
    <t>TOTAL DQE TTC</t>
  </si>
  <si>
    <t>TOTAL PRIX JUGE TTC</t>
  </si>
  <si>
    <t>m²</t>
  </si>
  <si>
    <t>Balayage des déchets sur les parkings, voieries et caniveaux</t>
  </si>
  <si>
    <t xml:space="preserve">Entretien des clôtures </t>
  </si>
  <si>
    <t>Entretien des portails</t>
  </si>
  <si>
    <t>Fauchage, débroussaillage zones naturelles</t>
  </si>
  <si>
    <t>Entretien des merlons</t>
  </si>
  <si>
    <t>Entretien des ouvrages hydrauliques</t>
  </si>
  <si>
    <t>Entretien du bassin d'orage (broyage)</t>
  </si>
  <si>
    <t xml:space="preserve">Désherbage </t>
  </si>
  <si>
    <t>Désherbage parties bitumées, bétonnées ou gravillonnées- traitement chimique</t>
  </si>
  <si>
    <t>Désherbage parties bitumées, bétonnées ou gravillonnées- traitement mécanique</t>
  </si>
  <si>
    <t>entretien massifs</t>
  </si>
  <si>
    <t>Broyage avec ramassage des fossés</t>
  </si>
  <si>
    <t>Elimination des arbustes et repousses d'arbres sur les merlons</t>
  </si>
  <si>
    <t>Ramassage des feuilles</t>
  </si>
  <si>
    <t>Elagage d'arbre</t>
  </si>
  <si>
    <t>abattage d'arbres</t>
  </si>
  <si>
    <t>BPU 16</t>
  </si>
  <si>
    <t>BPU 17</t>
  </si>
  <si>
    <t>ml</t>
  </si>
  <si>
    <t>unité</t>
  </si>
  <si>
    <r>
      <t>Quantité</t>
    </r>
    <r>
      <rPr>
        <i/>
        <sz val="10"/>
        <color theme="1"/>
        <rFont val="Marianne"/>
        <family val="3"/>
      </rPr>
      <t xml:space="preserve">
(susceptible de varier sur le bon de commande en fonction du besoin)</t>
    </r>
  </si>
  <si>
    <t>Broyage avec ramassage des abords des routes et des pistes</t>
  </si>
  <si>
    <t>BPU 18</t>
  </si>
  <si>
    <t>BPU 19</t>
  </si>
  <si>
    <t>BPU 20</t>
  </si>
  <si>
    <t>BPU 21</t>
  </si>
  <si>
    <t xml:space="preserve">Débroussailage des fossés </t>
  </si>
  <si>
    <t>Entretien des grilles anti-intrusion</t>
  </si>
  <si>
    <t>arrachage du lierre (clôtures)</t>
  </si>
  <si>
    <t>suppression des ronciers et arbrisseaux</t>
  </si>
  <si>
    <t>NC</t>
  </si>
  <si>
    <t>1 ramassage pour 1 hectare</t>
  </si>
  <si>
    <t>ANNEXE 1 à l'acte d'engagement
Bordereau des prix unitaires - LOT 2</t>
  </si>
  <si>
    <t>Taux TVA :</t>
  </si>
  <si>
    <t>Fréquence annuelle estimative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</si>
</sst>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b/>
      <sz val="10"/>
      <color rgb="FFFF0000"/>
      <name val="Marianne"/>
      <family val="3"/>
    </font>
    <font>
      <sz val="10"/>
      <color rgb="FFFF0000"/>
      <name val="Marianne"/>
      <family val="3"/>
    </font>
    <font>
      <i/>
      <sz val="10"/>
      <color theme="1"/>
      <name val="Marianne"/>
      <family val="3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auto="1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indexed="64"/>
      </right>
      <top/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Border="1"/>
    <xf numFmtId="0" fontId="4" fillId="0" borderId="0" xfId="0" applyFont="1"/>
    <xf numFmtId="0" fontId="1" fillId="0" borderId="0" xfId="0" applyFont="1" applyFill="1" applyBorder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2" fillId="3" borderId="2" xfId="0" applyFont="1" applyFill="1" applyBorder="1" applyAlignment="1">
      <alignment horizontal="center" vertical="center" wrapText="1"/>
    </xf>
    <xf numFmtId="164" fontId="2" fillId="4" borderId="7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right" vertical="center"/>
    </xf>
    <xf numFmtId="164" fontId="2" fillId="5" borderId="7" xfId="0" applyNumberFormat="1" applyFont="1" applyFill="1" applyBorder="1" applyAlignment="1">
      <alignment horizontal="right" vertic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0" fillId="6" borderId="1" xfId="0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3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6" borderId="16" xfId="0" applyFill="1" applyBorder="1" applyAlignment="1">
      <alignment horizontal="left" vertical="center" wrapText="1"/>
    </xf>
    <xf numFmtId="0" fontId="0" fillId="6" borderId="17" xfId="0" applyFill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3" fontId="0" fillId="6" borderId="19" xfId="0" applyNumberFormat="1" applyFill="1" applyBorder="1" applyAlignment="1">
      <alignment horizontal="center" vertical="center" wrapText="1"/>
    </xf>
    <xf numFmtId="3" fontId="0" fillId="6" borderId="20" xfId="0" applyNumberFormat="1" applyFill="1" applyBorder="1" applyAlignment="1">
      <alignment horizontal="center" vertical="center" wrapText="1"/>
    </xf>
    <xf numFmtId="0" fontId="0" fillId="6" borderId="20" xfId="0" applyFill="1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6" borderId="22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3" fontId="0" fillId="6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3" xfId="0" applyFont="1" applyBorder="1"/>
    <xf numFmtId="0" fontId="1" fillId="0" borderId="25" xfId="0" applyFont="1" applyBorder="1" applyAlignment="1">
      <alignment horizontal="center"/>
    </xf>
    <xf numFmtId="164" fontId="1" fillId="0" borderId="25" xfId="0" applyNumberFormat="1" applyFont="1" applyBorder="1" applyAlignment="1">
      <alignment horizontal="center"/>
    </xf>
    <xf numFmtId="164" fontId="2" fillId="4" borderId="7" xfId="0" applyNumberFormat="1" applyFont="1" applyFill="1" applyBorder="1" applyAlignment="1">
      <alignment horizontal="center" vertical="center"/>
    </xf>
    <xf numFmtId="165" fontId="2" fillId="4" borderId="7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2" fillId="5" borderId="5" xfId="0" applyFont="1" applyFill="1" applyBorder="1" applyAlignment="1">
      <alignment horizontal="left" vertical="center"/>
    </xf>
    <xf numFmtId="0" fontId="2" fillId="5" borderId="6" xfId="0" applyFont="1" applyFill="1" applyBorder="1" applyAlignment="1">
      <alignment horizontal="left" vertical="center"/>
    </xf>
    <xf numFmtId="164" fontId="1" fillId="0" borderId="10" xfId="0" applyNumberFormat="1" applyFont="1" applyBorder="1" applyProtection="1">
      <protection locked="0"/>
    </xf>
    <xf numFmtId="164" fontId="1" fillId="0" borderId="9" xfId="0" applyNumberFormat="1" applyFont="1" applyBorder="1" applyProtection="1">
      <protection locked="0"/>
    </xf>
    <xf numFmtId="164" fontId="1" fillId="0" borderId="8" xfId="0" applyNumberFormat="1" applyFont="1" applyBorder="1" applyProtection="1">
      <protection locked="0"/>
    </xf>
    <xf numFmtId="164" fontId="1" fillId="0" borderId="11" xfId="0" applyNumberFormat="1" applyFont="1" applyBorder="1" applyProtection="1">
      <protection locked="0"/>
    </xf>
    <xf numFmtId="164" fontId="1" fillId="0" borderId="24" xfId="0" applyNumberFormat="1" applyFont="1" applyBorder="1" applyProtection="1">
      <protection locked="0"/>
    </xf>
    <xf numFmtId="9" fontId="1" fillId="0" borderId="1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4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06FAD1"/>
      <color rgb="FFFFCC99"/>
      <color rgb="FFB4C6E8"/>
      <color rgb="FFB4C6E7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pane ySplit="2" topLeftCell="A3" activePane="bottomLeft" state="frozen"/>
      <selection pane="bottomLeft" activeCell="F4" sqref="F4"/>
    </sheetView>
  </sheetViews>
  <sheetFormatPr baseColWidth="10" defaultColWidth="11.42578125" defaultRowHeight="12.75" x14ac:dyDescent="0.2"/>
  <cols>
    <col min="1" max="1" width="5.7109375" style="1" customWidth="1"/>
    <col min="2" max="2" width="10.7109375" style="1" customWidth="1"/>
    <col min="3" max="3" width="41.7109375" style="1" bestFit="1" customWidth="1"/>
    <col min="4" max="4" width="32.42578125" style="22" customWidth="1"/>
    <col min="5" max="5" width="17.5703125" style="1" customWidth="1"/>
    <col min="6" max="6" width="12.5703125" style="1" customWidth="1"/>
    <col min="7" max="16384" width="11.42578125" style="1"/>
  </cols>
  <sheetData>
    <row r="1" spans="1:7" ht="45" customHeight="1" x14ac:dyDescent="0.2">
      <c r="B1" s="51" t="s">
        <v>59</v>
      </c>
      <c r="C1" s="51"/>
      <c r="D1" s="51"/>
      <c r="E1" s="51"/>
      <c r="F1" s="51"/>
    </row>
    <row r="2" spans="1:7" ht="45" customHeight="1" x14ac:dyDescent="0.2">
      <c r="B2" s="13" t="s">
        <v>1</v>
      </c>
      <c r="C2" s="13" t="s">
        <v>0</v>
      </c>
      <c r="D2" s="14" t="s">
        <v>47</v>
      </c>
      <c r="E2" s="13" t="s">
        <v>12</v>
      </c>
      <c r="F2" s="14" t="s">
        <v>13</v>
      </c>
    </row>
    <row r="3" spans="1:7" ht="12.75" customHeight="1" thickBot="1" x14ac:dyDescent="0.25">
      <c r="A3" s="2"/>
      <c r="B3" s="9"/>
      <c r="C3" s="9"/>
      <c r="D3" s="10"/>
      <c r="E3" s="9"/>
      <c r="F3" s="10"/>
      <c r="G3" s="2"/>
    </row>
    <row r="4" spans="1:7" ht="30" x14ac:dyDescent="0.2">
      <c r="B4" s="17" t="s">
        <v>2</v>
      </c>
      <c r="C4" s="29" t="s">
        <v>27</v>
      </c>
      <c r="D4" s="33">
        <v>310000</v>
      </c>
      <c r="E4" s="39" t="s">
        <v>26</v>
      </c>
      <c r="F4" s="59"/>
      <c r="G4" s="3" t="str">
        <f>IF(F4="","Veuillez compléter ce prix","")</f>
        <v>Veuillez compléter ce prix</v>
      </c>
    </row>
    <row r="5" spans="1:7" ht="15" x14ac:dyDescent="0.2">
      <c r="B5" s="18" t="s">
        <v>3</v>
      </c>
      <c r="C5" s="30" t="s">
        <v>28</v>
      </c>
      <c r="D5" s="34">
        <v>5165</v>
      </c>
      <c r="E5" s="40" t="s">
        <v>45</v>
      </c>
      <c r="F5" s="60"/>
      <c r="G5" s="3" t="str">
        <f t="shared" ref="G5:G15" si="0">IF(F5="","Veuillez compléter ce prix","")</f>
        <v>Veuillez compléter ce prix</v>
      </c>
    </row>
    <row r="6" spans="1:7" ht="15" x14ac:dyDescent="0.2">
      <c r="B6" s="18" t="s">
        <v>4</v>
      </c>
      <c r="C6" s="30" t="s">
        <v>29</v>
      </c>
      <c r="D6" s="35">
        <v>14</v>
      </c>
      <c r="E6" s="40" t="s">
        <v>46</v>
      </c>
      <c r="F6" s="60"/>
      <c r="G6" s="3" t="str">
        <f t="shared" si="0"/>
        <v>Veuillez compléter ce prix</v>
      </c>
    </row>
    <row r="7" spans="1:7" ht="15" x14ac:dyDescent="0.2">
      <c r="B7" s="18" t="s">
        <v>5</v>
      </c>
      <c r="C7" s="31" t="s">
        <v>30</v>
      </c>
      <c r="D7" s="36">
        <v>206680</v>
      </c>
      <c r="E7" s="40" t="s">
        <v>26</v>
      </c>
      <c r="F7" s="60"/>
      <c r="G7" s="3" t="str">
        <f t="shared" si="0"/>
        <v>Veuillez compléter ce prix</v>
      </c>
    </row>
    <row r="8" spans="1:7" ht="15" x14ac:dyDescent="0.2">
      <c r="B8" s="19" t="s">
        <v>6</v>
      </c>
      <c r="C8" s="31" t="s">
        <v>31</v>
      </c>
      <c r="D8" s="37">
        <v>600</v>
      </c>
      <c r="E8" s="40" t="s">
        <v>45</v>
      </c>
      <c r="F8" s="61"/>
      <c r="G8" s="3" t="str">
        <f t="shared" si="0"/>
        <v>Veuillez compléter ce prix</v>
      </c>
    </row>
    <row r="9" spans="1:7" ht="15" x14ac:dyDescent="0.2">
      <c r="B9" s="17" t="s">
        <v>7</v>
      </c>
      <c r="C9" s="31" t="s">
        <v>32</v>
      </c>
      <c r="D9" s="36">
        <v>2125</v>
      </c>
      <c r="E9" s="40" t="s">
        <v>26</v>
      </c>
      <c r="F9" s="59"/>
      <c r="G9" s="3" t="str">
        <f t="shared" si="0"/>
        <v>Veuillez compléter ce prix</v>
      </c>
    </row>
    <row r="10" spans="1:7" ht="15" x14ac:dyDescent="0.2">
      <c r="B10" s="18" t="s">
        <v>8</v>
      </c>
      <c r="C10" s="31" t="s">
        <v>33</v>
      </c>
      <c r="D10" s="36">
        <v>5420</v>
      </c>
      <c r="E10" s="40" t="s">
        <v>26</v>
      </c>
      <c r="F10" s="60"/>
      <c r="G10" s="3" t="str">
        <f t="shared" si="0"/>
        <v>Veuillez compléter ce prix</v>
      </c>
    </row>
    <row r="11" spans="1:7" ht="15" x14ac:dyDescent="0.2">
      <c r="B11" s="18" t="s">
        <v>9</v>
      </c>
      <c r="C11" s="31" t="s">
        <v>34</v>
      </c>
      <c r="D11" s="37" t="s">
        <v>57</v>
      </c>
      <c r="E11" s="40" t="s">
        <v>26</v>
      </c>
      <c r="F11" s="60"/>
      <c r="G11" s="3" t="str">
        <f t="shared" si="0"/>
        <v>Veuillez compléter ce prix</v>
      </c>
    </row>
    <row r="12" spans="1:7" ht="30" x14ac:dyDescent="0.2">
      <c r="B12" s="18" t="s">
        <v>10</v>
      </c>
      <c r="C12" s="31" t="s">
        <v>35</v>
      </c>
      <c r="D12" s="36">
        <v>6000</v>
      </c>
      <c r="E12" s="40" t="s">
        <v>45</v>
      </c>
      <c r="F12" s="60"/>
      <c r="G12" s="3" t="str">
        <f t="shared" si="0"/>
        <v>Veuillez compléter ce prix</v>
      </c>
    </row>
    <row r="13" spans="1:7" ht="30" x14ac:dyDescent="0.2">
      <c r="B13" s="18" t="s">
        <v>11</v>
      </c>
      <c r="C13" s="31" t="s">
        <v>36</v>
      </c>
      <c r="D13" s="36">
        <v>6000</v>
      </c>
      <c r="E13" s="40" t="s">
        <v>45</v>
      </c>
      <c r="F13" s="60"/>
      <c r="G13" s="3" t="str">
        <f t="shared" si="0"/>
        <v>Veuillez compléter ce prix</v>
      </c>
    </row>
    <row r="14" spans="1:7" ht="15" x14ac:dyDescent="0.2">
      <c r="B14" s="19" t="s">
        <v>14</v>
      </c>
      <c r="C14" s="31" t="s">
        <v>37</v>
      </c>
      <c r="D14" s="37" t="s">
        <v>57</v>
      </c>
      <c r="E14" s="40" t="s">
        <v>46</v>
      </c>
      <c r="F14" s="61"/>
      <c r="G14" s="3" t="str">
        <f t="shared" si="0"/>
        <v>Veuillez compléter ce prix</v>
      </c>
    </row>
    <row r="15" spans="1:7" ht="15" x14ac:dyDescent="0.2">
      <c r="B15" s="20" t="s">
        <v>15</v>
      </c>
      <c r="C15" s="31" t="s">
        <v>38</v>
      </c>
      <c r="D15" s="36">
        <v>2500</v>
      </c>
      <c r="E15" s="40" t="s">
        <v>45</v>
      </c>
      <c r="F15" s="62"/>
      <c r="G15" s="3" t="str">
        <f t="shared" si="0"/>
        <v>Veuillez compléter ce prix</v>
      </c>
    </row>
    <row r="16" spans="1:7" ht="30" x14ac:dyDescent="0.2">
      <c r="B16" s="19" t="s">
        <v>16</v>
      </c>
      <c r="C16" s="31" t="s">
        <v>48</v>
      </c>
      <c r="D16" s="37" t="s">
        <v>57</v>
      </c>
      <c r="E16" s="40" t="s">
        <v>45</v>
      </c>
      <c r="F16" s="62"/>
      <c r="G16" s="3" t="str">
        <f t="shared" ref="G16:G20" si="1">IF(F16="","Veuillez compléter ce prix","")</f>
        <v>Veuillez compléter ce prix</v>
      </c>
    </row>
    <row r="17" spans="2:7" ht="30" x14ac:dyDescent="0.2">
      <c r="B17" s="20" t="s">
        <v>17</v>
      </c>
      <c r="C17" s="31" t="s">
        <v>39</v>
      </c>
      <c r="D17" s="37" t="s">
        <v>57</v>
      </c>
      <c r="E17" s="40" t="s">
        <v>45</v>
      </c>
      <c r="F17" s="62"/>
      <c r="G17" s="3" t="str">
        <f t="shared" si="1"/>
        <v>Veuillez compléter ce prix</v>
      </c>
    </row>
    <row r="18" spans="2:7" ht="30" x14ac:dyDescent="0.2">
      <c r="B18" s="19" t="s">
        <v>18</v>
      </c>
      <c r="C18" s="31" t="s">
        <v>40</v>
      </c>
      <c r="D18" s="37" t="s">
        <v>57</v>
      </c>
      <c r="E18" s="40" t="s">
        <v>58</v>
      </c>
      <c r="F18" s="62"/>
      <c r="G18" s="3" t="str">
        <f t="shared" si="1"/>
        <v>Veuillez compléter ce prix</v>
      </c>
    </row>
    <row r="19" spans="2:7" ht="15" x14ac:dyDescent="0.2">
      <c r="B19" s="20" t="s">
        <v>43</v>
      </c>
      <c r="C19" s="32" t="s">
        <v>41</v>
      </c>
      <c r="D19" s="38" t="s">
        <v>57</v>
      </c>
      <c r="E19" s="41" t="s">
        <v>46</v>
      </c>
      <c r="F19" s="62"/>
      <c r="G19" s="3" t="str">
        <f t="shared" si="1"/>
        <v>Veuillez compléter ce prix</v>
      </c>
    </row>
    <row r="20" spans="2:7" ht="15" x14ac:dyDescent="0.2">
      <c r="B20" s="46" t="s">
        <v>44</v>
      </c>
      <c r="C20" s="32" t="s">
        <v>42</v>
      </c>
      <c r="D20" s="38" t="s">
        <v>57</v>
      </c>
      <c r="E20" s="41" t="s">
        <v>46</v>
      </c>
      <c r="F20" s="63"/>
      <c r="G20" s="3" t="str">
        <f t="shared" si="1"/>
        <v>Veuillez compléter ce prix</v>
      </c>
    </row>
    <row r="21" spans="2:7" x14ac:dyDescent="0.2">
      <c r="B21" s="23" t="s">
        <v>49</v>
      </c>
      <c r="C21" s="23" t="s">
        <v>53</v>
      </c>
      <c r="D21" s="24">
        <v>2500</v>
      </c>
      <c r="E21" s="24" t="s">
        <v>45</v>
      </c>
      <c r="F21" s="63"/>
      <c r="G21" s="3" t="str">
        <f t="shared" ref="G21:G24" si="2">IF(F21="","Veuillez compléter ce prix","")</f>
        <v>Veuillez compléter ce prix</v>
      </c>
    </row>
    <row r="22" spans="2:7" x14ac:dyDescent="0.2">
      <c r="B22" s="23" t="s">
        <v>50</v>
      </c>
      <c r="C22" s="23" t="s">
        <v>54</v>
      </c>
      <c r="D22" s="24">
        <v>3</v>
      </c>
      <c r="E22" s="24" t="s">
        <v>46</v>
      </c>
      <c r="F22" s="63"/>
      <c r="G22" s="3" t="str">
        <f t="shared" si="2"/>
        <v>Veuillez compléter ce prix</v>
      </c>
    </row>
    <row r="23" spans="2:7" x14ac:dyDescent="0.2">
      <c r="B23" s="23" t="s">
        <v>51</v>
      </c>
      <c r="C23" s="23" t="s">
        <v>55</v>
      </c>
      <c r="D23" s="24">
        <v>5165</v>
      </c>
      <c r="E23" s="24" t="s">
        <v>45</v>
      </c>
      <c r="F23" s="63"/>
      <c r="G23" s="3" t="str">
        <f t="shared" si="2"/>
        <v>Veuillez compléter ce prix</v>
      </c>
    </row>
    <row r="24" spans="2:7" x14ac:dyDescent="0.2">
      <c r="B24" s="23" t="s">
        <v>52</v>
      </c>
      <c r="C24" s="23" t="s">
        <v>56</v>
      </c>
      <c r="D24" s="24" t="s">
        <v>57</v>
      </c>
      <c r="E24" s="24" t="s">
        <v>46</v>
      </c>
      <c r="F24" s="63"/>
      <c r="G24" s="3" t="str">
        <f t="shared" si="2"/>
        <v>Veuillez compléter ce prix</v>
      </c>
    </row>
    <row r="25" spans="2:7" x14ac:dyDescent="0.2">
      <c r="E25" s="22"/>
    </row>
    <row r="27" spans="2:7" x14ac:dyDescent="0.2">
      <c r="E27" s="23" t="s">
        <v>60</v>
      </c>
      <c r="F27" s="64"/>
      <c r="G27" s="3" t="str">
        <f>IF(F27="","Veuillez compléter ce taux","")</f>
        <v>Veuillez compléter ce taux</v>
      </c>
    </row>
  </sheetData>
  <sheetProtection password="9B2B" sheet="1" objects="1" scenarios="1" selectLockedCells="1"/>
  <mergeCells count="1">
    <mergeCell ref="B1:F1"/>
  </mergeCells>
  <conditionalFormatting sqref="F4:F8">
    <cfRule type="cellIs" dxfId="3" priority="4" operator="equal">
      <formula>F1048525="&lt;&gt;"</formula>
    </cfRule>
  </conditionalFormatting>
  <conditionalFormatting sqref="F9:F14">
    <cfRule type="cellIs" dxfId="2" priority="5" operator="equal">
      <formula>F1048532="&lt;&gt;"</formula>
    </cfRule>
  </conditionalFormatting>
  <conditionalFormatting sqref="F15:F24">
    <cfRule type="cellIs" dxfId="1" priority="7" operator="equal">
      <formula>F1048543="&lt;&gt;"</formula>
    </cfRule>
  </conditionalFormatting>
  <conditionalFormatting sqref="F27">
    <cfRule type="cellIs" dxfId="0" priority="1" operator="equal">
      <formula>F1048553="&lt;&gt;"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pane ySplit="2" topLeftCell="A9" activePane="bottomLeft" state="frozen"/>
      <selection pane="bottomLeft" activeCell="H12" sqref="H12"/>
    </sheetView>
  </sheetViews>
  <sheetFormatPr baseColWidth="10" defaultColWidth="11.42578125" defaultRowHeight="12.75" x14ac:dyDescent="0.2"/>
  <cols>
    <col min="1" max="1" width="5.7109375" style="1" customWidth="1"/>
    <col min="2" max="2" width="10.7109375" style="1" customWidth="1"/>
    <col min="3" max="3" width="36.85546875" style="1" customWidth="1"/>
    <col min="4" max="4" width="24.7109375" style="1" customWidth="1"/>
    <col min="5" max="5" width="17.7109375" style="1" customWidth="1"/>
    <col min="6" max="6" width="11.42578125" style="22" customWidth="1"/>
    <col min="7" max="7" width="11.42578125" style="22"/>
    <col min="8" max="8" width="16.42578125" style="26" customWidth="1"/>
    <col min="9" max="16384" width="11.42578125" style="1"/>
  </cols>
  <sheetData>
    <row r="1" spans="1:16" ht="45" customHeight="1" x14ac:dyDescent="0.2">
      <c r="B1" s="51" t="s">
        <v>21</v>
      </c>
      <c r="C1" s="51"/>
      <c r="D1" s="54"/>
      <c r="E1" s="54"/>
      <c r="F1" s="54"/>
    </row>
    <row r="2" spans="1:16" ht="51" x14ac:dyDescent="0.2">
      <c r="B2" s="13" t="s">
        <v>1</v>
      </c>
      <c r="C2" s="13" t="s">
        <v>0</v>
      </c>
      <c r="D2" s="14" t="s">
        <v>47</v>
      </c>
      <c r="E2" s="13" t="s">
        <v>12</v>
      </c>
      <c r="F2" s="14" t="s">
        <v>13</v>
      </c>
      <c r="G2" s="7" t="s">
        <v>61</v>
      </c>
      <c r="H2" s="27" t="s">
        <v>19</v>
      </c>
    </row>
    <row r="3" spans="1:16" ht="12.75" customHeight="1" x14ac:dyDescent="0.2">
      <c r="A3" s="2"/>
      <c r="B3" s="9"/>
      <c r="C3" s="9"/>
      <c r="D3" s="10"/>
      <c r="E3" s="9"/>
      <c r="F3" s="11"/>
      <c r="G3" s="10"/>
      <c r="H3" s="28"/>
      <c r="I3" s="2"/>
      <c r="K3" s="4"/>
      <c r="L3" s="4"/>
      <c r="M3" s="4"/>
      <c r="N3" s="4"/>
      <c r="O3" s="4"/>
      <c r="P3" s="4"/>
    </row>
    <row r="4" spans="1:16" ht="30" x14ac:dyDescent="0.2">
      <c r="B4" s="23" t="s">
        <v>2</v>
      </c>
      <c r="C4" s="21" t="s">
        <v>27</v>
      </c>
      <c r="D4" s="42">
        <v>310000</v>
      </c>
      <c r="E4" s="40" t="s">
        <v>26</v>
      </c>
      <c r="F4" s="25">
        <f>'BPU (prestations à la demande)'!F4</f>
        <v>0</v>
      </c>
      <c r="G4" s="24">
        <v>1</v>
      </c>
      <c r="H4" s="25">
        <f>D4*F4*G4</f>
        <v>0</v>
      </c>
    </row>
    <row r="5" spans="1:16" ht="15" x14ac:dyDescent="0.2">
      <c r="B5" s="23" t="s">
        <v>3</v>
      </c>
      <c r="C5" s="21" t="s">
        <v>28</v>
      </c>
      <c r="D5" s="42">
        <v>5165</v>
      </c>
      <c r="E5" s="40" t="s">
        <v>45</v>
      </c>
      <c r="F5" s="25">
        <f>'BPU (prestations à la demande)'!F5</f>
        <v>0</v>
      </c>
      <c r="G5" s="24">
        <v>5</v>
      </c>
      <c r="H5" s="25">
        <f t="shared" ref="H5:H15" si="0">D5*F5*G5</f>
        <v>0</v>
      </c>
    </row>
    <row r="6" spans="1:16" ht="15" x14ac:dyDescent="0.2">
      <c r="B6" s="23" t="s">
        <v>4</v>
      </c>
      <c r="C6" s="21" t="s">
        <v>29</v>
      </c>
      <c r="D6" s="40">
        <v>14</v>
      </c>
      <c r="E6" s="40" t="s">
        <v>46</v>
      </c>
      <c r="F6" s="25">
        <f>'BPU (prestations à la demande)'!F6</f>
        <v>0</v>
      </c>
      <c r="G6" s="24">
        <v>5</v>
      </c>
      <c r="H6" s="25">
        <f t="shared" si="0"/>
        <v>0</v>
      </c>
    </row>
    <row r="7" spans="1:16" ht="30" x14ac:dyDescent="0.2">
      <c r="B7" s="23" t="s">
        <v>5</v>
      </c>
      <c r="C7" s="43" t="s">
        <v>30</v>
      </c>
      <c r="D7" s="44">
        <v>206680</v>
      </c>
      <c r="E7" s="40" t="s">
        <v>26</v>
      </c>
      <c r="F7" s="25">
        <f>'BPU (prestations à la demande)'!F7</f>
        <v>0</v>
      </c>
      <c r="G7" s="24">
        <v>5</v>
      </c>
      <c r="H7" s="25">
        <f t="shared" si="0"/>
        <v>0</v>
      </c>
    </row>
    <row r="8" spans="1:16" ht="15" x14ac:dyDescent="0.2">
      <c r="B8" s="23" t="s">
        <v>6</v>
      </c>
      <c r="C8" s="43" t="s">
        <v>31</v>
      </c>
      <c r="D8" s="45">
        <v>600</v>
      </c>
      <c r="E8" s="40" t="s">
        <v>45</v>
      </c>
      <c r="F8" s="25">
        <f>'BPU (prestations à la demande)'!F8</f>
        <v>0</v>
      </c>
      <c r="G8" s="24">
        <v>3</v>
      </c>
      <c r="H8" s="25">
        <f t="shared" si="0"/>
        <v>0</v>
      </c>
    </row>
    <row r="9" spans="1:16" ht="15" x14ac:dyDescent="0.2">
      <c r="B9" s="23" t="s">
        <v>7</v>
      </c>
      <c r="C9" s="43" t="s">
        <v>32</v>
      </c>
      <c r="D9" s="44">
        <v>2125</v>
      </c>
      <c r="E9" s="40" t="s">
        <v>26</v>
      </c>
      <c r="F9" s="25">
        <f>'BPU (prestations à la demande)'!F9</f>
        <v>0</v>
      </c>
      <c r="G9" s="24">
        <v>2</v>
      </c>
      <c r="H9" s="25">
        <f t="shared" si="0"/>
        <v>0</v>
      </c>
    </row>
    <row r="10" spans="1:16" ht="15" x14ac:dyDescent="0.2">
      <c r="B10" s="23" t="s">
        <v>8</v>
      </c>
      <c r="C10" s="43" t="s">
        <v>33</v>
      </c>
      <c r="D10" s="44">
        <v>5420</v>
      </c>
      <c r="E10" s="40" t="s">
        <v>26</v>
      </c>
      <c r="F10" s="25">
        <f>'BPU (prestations à la demande)'!F10</f>
        <v>0</v>
      </c>
      <c r="G10" s="24">
        <v>2</v>
      </c>
      <c r="H10" s="25">
        <f t="shared" si="0"/>
        <v>0</v>
      </c>
    </row>
    <row r="11" spans="1:16" ht="15" x14ac:dyDescent="0.2">
      <c r="B11" s="23" t="s">
        <v>9</v>
      </c>
      <c r="C11" s="43" t="s">
        <v>34</v>
      </c>
      <c r="D11" s="45" t="s">
        <v>57</v>
      </c>
      <c r="E11" s="40" t="s">
        <v>26</v>
      </c>
      <c r="F11" s="25">
        <f>'BPU (prestations à la demande)'!F11</f>
        <v>0</v>
      </c>
      <c r="G11" s="47"/>
      <c r="H11" s="48"/>
    </row>
    <row r="12" spans="1:16" ht="45" x14ac:dyDescent="0.2">
      <c r="B12" s="23" t="s">
        <v>10</v>
      </c>
      <c r="C12" s="43" t="s">
        <v>35</v>
      </c>
      <c r="D12" s="44">
        <v>6000</v>
      </c>
      <c r="E12" s="40" t="s">
        <v>45</v>
      </c>
      <c r="F12" s="25">
        <f>'BPU (prestations à la demande)'!F12</f>
        <v>0</v>
      </c>
      <c r="G12" s="24">
        <v>2</v>
      </c>
      <c r="H12" s="25">
        <f t="shared" si="0"/>
        <v>0</v>
      </c>
    </row>
    <row r="13" spans="1:16" ht="45" x14ac:dyDescent="0.2">
      <c r="B13" s="23" t="s">
        <v>11</v>
      </c>
      <c r="C13" s="43" t="s">
        <v>36</v>
      </c>
      <c r="D13" s="44">
        <v>6000</v>
      </c>
      <c r="E13" s="40" t="s">
        <v>45</v>
      </c>
      <c r="F13" s="25">
        <f>'BPU (prestations à la demande)'!F13</f>
        <v>0</v>
      </c>
      <c r="G13" s="24">
        <v>2</v>
      </c>
      <c r="H13" s="25">
        <f t="shared" si="0"/>
        <v>0</v>
      </c>
    </row>
    <row r="14" spans="1:16" ht="15" x14ac:dyDescent="0.2">
      <c r="B14" s="23" t="s">
        <v>14</v>
      </c>
      <c r="C14" s="43" t="s">
        <v>37</v>
      </c>
      <c r="D14" s="45" t="s">
        <v>57</v>
      </c>
      <c r="E14" s="40" t="s">
        <v>46</v>
      </c>
      <c r="F14" s="25">
        <f>'BPU (prestations à la demande)'!F14</f>
        <v>0</v>
      </c>
      <c r="G14" s="24"/>
      <c r="H14" s="25"/>
    </row>
    <row r="15" spans="1:16" ht="15" x14ac:dyDescent="0.2">
      <c r="B15" s="23" t="s">
        <v>15</v>
      </c>
      <c r="C15" s="43" t="s">
        <v>38</v>
      </c>
      <c r="D15" s="44">
        <v>2500</v>
      </c>
      <c r="E15" s="40" t="s">
        <v>45</v>
      </c>
      <c r="F15" s="25">
        <f>'BPU (prestations à la demande)'!F15</f>
        <v>0</v>
      </c>
      <c r="G15" s="24">
        <v>2</v>
      </c>
      <c r="H15" s="25">
        <f t="shared" si="0"/>
        <v>0</v>
      </c>
    </row>
    <row r="16" spans="1:16" ht="30" x14ac:dyDescent="0.2">
      <c r="B16" s="23" t="s">
        <v>16</v>
      </c>
      <c r="C16" s="43" t="s">
        <v>48</v>
      </c>
      <c r="D16" s="45" t="s">
        <v>57</v>
      </c>
      <c r="E16" s="40" t="s">
        <v>45</v>
      </c>
      <c r="F16" s="25">
        <f>'BPU (prestations à la demande)'!F16</f>
        <v>0</v>
      </c>
      <c r="G16" s="47"/>
      <c r="H16" s="48"/>
    </row>
    <row r="17" spans="2:8" ht="30" x14ac:dyDescent="0.2">
      <c r="B17" s="23" t="s">
        <v>17</v>
      </c>
      <c r="C17" s="43" t="s">
        <v>39</v>
      </c>
      <c r="D17" s="45" t="s">
        <v>57</v>
      </c>
      <c r="E17" s="40" t="s">
        <v>45</v>
      </c>
      <c r="F17" s="25">
        <f>'BPU (prestations à la demande)'!F17</f>
        <v>0</v>
      </c>
      <c r="G17" s="47"/>
      <c r="H17" s="48"/>
    </row>
    <row r="18" spans="2:8" ht="30" x14ac:dyDescent="0.2">
      <c r="B18" s="23" t="s">
        <v>18</v>
      </c>
      <c r="C18" s="43" t="s">
        <v>40</v>
      </c>
      <c r="D18" s="44" t="s">
        <v>57</v>
      </c>
      <c r="E18" s="40" t="s">
        <v>58</v>
      </c>
      <c r="F18" s="25">
        <f>'BPU (prestations à la demande)'!F18</f>
        <v>0</v>
      </c>
      <c r="G18" s="24">
        <v>1</v>
      </c>
      <c r="H18" s="25">
        <f>F18</f>
        <v>0</v>
      </c>
    </row>
    <row r="19" spans="2:8" ht="15" x14ac:dyDescent="0.2">
      <c r="B19" s="23" t="s">
        <v>43</v>
      </c>
      <c r="C19" s="43" t="s">
        <v>41</v>
      </c>
      <c r="D19" s="45" t="s">
        <v>57</v>
      </c>
      <c r="E19" s="40" t="s">
        <v>46</v>
      </c>
      <c r="F19" s="25">
        <f>'BPU (prestations à la demande)'!F19</f>
        <v>0</v>
      </c>
      <c r="G19" s="47"/>
      <c r="H19" s="48"/>
    </row>
    <row r="20" spans="2:8" ht="15" x14ac:dyDescent="0.2">
      <c r="B20" s="23" t="s">
        <v>44</v>
      </c>
      <c r="C20" s="43" t="s">
        <v>42</v>
      </c>
      <c r="D20" s="45" t="s">
        <v>57</v>
      </c>
      <c r="E20" s="40" t="s">
        <v>46</v>
      </c>
      <c r="F20" s="25">
        <f>'BPU (prestations à la demande)'!F20</f>
        <v>0</v>
      </c>
      <c r="G20" s="47"/>
      <c r="H20" s="48"/>
    </row>
    <row r="21" spans="2:8" x14ac:dyDescent="0.2">
      <c r="B21" s="23" t="s">
        <v>49</v>
      </c>
      <c r="C21" s="23" t="s">
        <v>53</v>
      </c>
      <c r="D21" s="24">
        <v>2500</v>
      </c>
      <c r="E21" s="24" t="s">
        <v>45</v>
      </c>
      <c r="F21" s="25">
        <f>'BPU (prestations à la demande)'!F21</f>
        <v>0</v>
      </c>
      <c r="G21" s="24">
        <v>2</v>
      </c>
      <c r="H21" s="25">
        <f t="shared" ref="H21:H23" si="1">D21*F21*G21</f>
        <v>0</v>
      </c>
    </row>
    <row r="22" spans="2:8" x14ac:dyDescent="0.2">
      <c r="B22" s="23" t="s">
        <v>50</v>
      </c>
      <c r="C22" s="23" t="s">
        <v>54</v>
      </c>
      <c r="D22" s="24">
        <v>3</v>
      </c>
      <c r="E22" s="24" t="s">
        <v>46</v>
      </c>
      <c r="F22" s="25">
        <f>'BPU (prestations à la demande)'!F22</f>
        <v>0</v>
      </c>
      <c r="G22" s="24">
        <v>2</v>
      </c>
      <c r="H22" s="25">
        <f t="shared" si="1"/>
        <v>0</v>
      </c>
    </row>
    <row r="23" spans="2:8" x14ac:dyDescent="0.2">
      <c r="B23" s="23" t="s">
        <v>51</v>
      </c>
      <c r="C23" s="23" t="s">
        <v>55</v>
      </c>
      <c r="D23" s="24">
        <v>5165</v>
      </c>
      <c r="E23" s="24" t="s">
        <v>45</v>
      </c>
      <c r="F23" s="25">
        <f>'BPU (prestations à la demande)'!F23</f>
        <v>0</v>
      </c>
      <c r="G23" s="24">
        <v>2</v>
      </c>
      <c r="H23" s="25">
        <f t="shared" si="1"/>
        <v>0</v>
      </c>
    </row>
    <row r="24" spans="2:8" x14ac:dyDescent="0.2">
      <c r="B24" s="23" t="s">
        <v>52</v>
      </c>
      <c r="C24" s="23" t="s">
        <v>56</v>
      </c>
      <c r="D24" s="24" t="s">
        <v>57</v>
      </c>
      <c r="E24" s="24" t="s">
        <v>46</v>
      </c>
      <c r="F24" s="25">
        <f>'BPU (prestations à la demande)'!F24</f>
        <v>0</v>
      </c>
      <c r="G24" s="47"/>
      <c r="H24" s="48"/>
    </row>
    <row r="25" spans="2:8" x14ac:dyDescent="0.2">
      <c r="B25" s="2"/>
      <c r="C25" s="2"/>
      <c r="D25" s="2"/>
      <c r="E25" s="2"/>
      <c r="F25" s="5"/>
    </row>
    <row r="26" spans="2:8" ht="13.5" thickBot="1" x14ac:dyDescent="0.25"/>
    <row r="27" spans="2:8" ht="22.5" customHeight="1" thickBot="1" x14ac:dyDescent="0.25">
      <c r="F27" s="52" t="s">
        <v>23</v>
      </c>
      <c r="G27" s="53"/>
      <c r="H27" s="49">
        <f>SUM(H1:H20)</f>
        <v>0</v>
      </c>
    </row>
    <row r="28" spans="2:8" ht="13.5" thickBot="1" x14ac:dyDescent="0.25">
      <c r="H28" s="22"/>
    </row>
    <row r="29" spans="2:8" ht="13.5" thickBot="1" x14ac:dyDescent="0.25">
      <c r="F29" s="52" t="s">
        <v>22</v>
      </c>
      <c r="G29" s="53"/>
      <c r="H29" s="50">
        <f>'BPU (prestations à la demande)'!F27</f>
        <v>0</v>
      </c>
    </row>
    <row r="30" spans="2:8" ht="13.5" thickBot="1" x14ac:dyDescent="0.25">
      <c r="H30" s="22"/>
    </row>
    <row r="31" spans="2:8" ht="22.5" customHeight="1" thickBot="1" x14ac:dyDescent="0.25">
      <c r="F31" s="52" t="s">
        <v>24</v>
      </c>
      <c r="G31" s="53"/>
      <c r="H31" s="49">
        <f>H27+H27*H29</f>
        <v>0</v>
      </c>
    </row>
  </sheetData>
  <sheetProtection password="9B2B" sheet="1" objects="1" scenarios="1"/>
  <mergeCells count="4">
    <mergeCell ref="F29:G29"/>
    <mergeCell ref="F31:G31"/>
    <mergeCell ref="F27:G27"/>
    <mergeCell ref="B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F6" sqref="F6"/>
    </sheetView>
  </sheetViews>
  <sheetFormatPr baseColWidth="10" defaultRowHeight="15" x14ac:dyDescent="0.25"/>
  <cols>
    <col min="1" max="1" width="5.7109375" customWidth="1"/>
    <col min="2" max="2" width="25.7109375" customWidth="1"/>
    <col min="5" max="5" width="14.140625" customWidth="1"/>
    <col min="6" max="6" width="35.85546875" customWidth="1"/>
  </cols>
  <sheetData>
    <row r="1" spans="2:6" ht="45" customHeight="1" x14ac:dyDescent="0.25">
      <c r="B1" s="54" t="s">
        <v>20</v>
      </c>
      <c r="C1" s="54"/>
      <c r="D1" s="54"/>
      <c r="E1" s="54"/>
      <c r="F1" s="54"/>
    </row>
    <row r="2" spans="2:6" ht="15.75" customHeight="1" x14ac:dyDescent="0.25">
      <c r="B2" s="12"/>
      <c r="C2" s="12"/>
      <c r="D2" s="12"/>
      <c r="E2" s="12"/>
      <c r="F2" s="12"/>
    </row>
    <row r="3" spans="2:6" x14ac:dyDescent="0.25">
      <c r="B3" s="6"/>
      <c r="C3" s="6"/>
    </row>
    <row r="5" spans="2:6" ht="15.75" thickBot="1" x14ac:dyDescent="0.3"/>
    <row r="6" spans="2:6" ht="15.75" thickBot="1" x14ac:dyDescent="0.3">
      <c r="D6" s="55" t="s">
        <v>23</v>
      </c>
      <c r="E6" s="56"/>
      <c r="F6" s="8">
        <f>'DQE (panier type)'!H27</f>
        <v>0</v>
      </c>
    </row>
    <row r="7" spans="2:6" ht="15.75" thickBot="1" x14ac:dyDescent="0.3">
      <c r="D7" s="1"/>
      <c r="E7" s="1"/>
      <c r="F7" s="1"/>
    </row>
    <row r="8" spans="2:6" ht="15.75" thickBot="1" x14ac:dyDescent="0.3">
      <c r="D8" s="55" t="s">
        <v>22</v>
      </c>
      <c r="E8" s="56"/>
      <c r="F8" s="15">
        <f>'DQE (panier type)'!H29</f>
        <v>0</v>
      </c>
    </row>
    <row r="9" spans="2:6" ht="15.75" thickBot="1" x14ac:dyDescent="0.3">
      <c r="D9" s="1"/>
      <c r="E9" s="1"/>
      <c r="F9" s="1"/>
    </row>
    <row r="10" spans="2:6" ht="15.75" thickBot="1" x14ac:dyDescent="0.3">
      <c r="D10" s="55" t="s">
        <v>24</v>
      </c>
      <c r="E10" s="56"/>
      <c r="F10" s="8">
        <f>'DQE (panier type)'!H31</f>
        <v>0</v>
      </c>
    </row>
    <row r="12" spans="2:6" ht="15.75" thickBot="1" x14ac:dyDescent="0.3"/>
    <row r="13" spans="2:6" ht="30" customHeight="1" thickBot="1" x14ac:dyDescent="0.3">
      <c r="D13" s="57" t="s">
        <v>25</v>
      </c>
      <c r="E13" s="58"/>
      <c r="F13" s="16">
        <f>F10</f>
        <v>0</v>
      </c>
    </row>
  </sheetData>
  <sheetProtection password="9B2B" sheet="1" objects="1" scenarios="1"/>
  <mergeCells count="5">
    <mergeCell ref="D8:E8"/>
    <mergeCell ref="D10:E10"/>
    <mergeCell ref="D13:E13"/>
    <mergeCell ref="B1:F1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 (prestations à la demande)</vt:lpstr>
      <vt:lpstr>DQE (panier type)</vt:lpstr>
      <vt:lpstr>Synthèse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FLORIAN ATTACHE ADMI</dc:creator>
  <cp:lastModifiedBy>BERGEZ Nicolas SA CS MINDEF</cp:lastModifiedBy>
  <dcterms:created xsi:type="dcterms:W3CDTF">2022-06-23T12:11:58Z</dcterms:created>
  <dcterms:modified xsi:type="dcterms:W3CDTF">2026-03-11T07:47:35Z</dcterms:modified>
</cp:coreProperties>
</file>